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M_TP1600.AS.0009\"/>
    </mc:Choice>
  </mc:AlternateContent>
  <bookViews>
    <workbookView xWindow="0" yWindow="0" windowWidth="19200" windowHeight="114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МПИ_0,4кВ'!$A$5:$AB$17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8" i="9" l="1"/>
  <c r="A9" i="9" s="1"/>
  <c r="A10" i="9" s="1"/>
  <c r="A11" i="9" s="1"/>
  <c r="A12" i="9" s="1"/>
  <c r="A13" i="9" s="1"/>
  <c r="A7" i="9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<sst xmlns="http://schemas.openxmlformats.org/spreadsheetml/2006/main" count="168" uniqueCount="76">
  <si>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</si>
  <si>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</si>
  <si>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</si>
  <si>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</si>
  <si>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</si>
  <si>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</si>
  <si>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</si>
  <si>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</si>
  <si>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</si>
  <si>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</si>
  <si>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</si>
  <si>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</si>
  <si>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</si>
  <si>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</si>
  <si>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</si>
  <si>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</si>
  <si>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</si>
  <si>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</si>
  <si>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</si>
  <si>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</si>
  <si>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</si>
  <si>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ПСЧ-3ТМ.05М.05</t>
  </si>
  <si>
    <t>ПС-110/35/10 Восток</t>
  </si>
  <si>
    <t xml:space="preserve">ПС-110/6/6 Излучина </t>
  </si>
  <si>
    <t>ПС-35/10 Новая</t>
  </si>
  <si>
    <t>ПСЧ-4ТМ.05М.05</t>
  </si>
  <si>
    <t>КЛ-10 № 208</t>
  </si>
  <si>
    <t>ПС-110/10/10 Обская</t>
  </si>
  <si>
    <t>ЗРУ-10 яч.507
КТП-[АБК-1, АБК-2]
АВ-0,4 №13
ЩР-2 АВ-0,4 №1</t>
  </si>
  <si>
    <t>КЛ-10 № 131 КТПН-1 ЗПУ ПР-3 ( АВ-0,4 №2)</t>
  </si>
  <si>
    <t>ВЛ-10 № Восток-Сибирская-1 КТПН-1 КЛ-0,4 №_  РП-0,4 №3 [КЛ-0,4 №4]</t>
  </si>
  <si>
    <t>КЛ-6 №30 ТП-[BS01] [КЛ-0,4 Рыбное хозяйство]</t>
  </si>
  <si>
    <t>ПС-110/35/6 Гидронамыв 
ПС-110/35/6 Излучина</t>
  </si>
  <si>
    <t>ВЛ-6 № 119(220) [оп. №29]</t>
  </si>
  <si>
    <t>ПС 110/35/6 кВ 
Ореховская ВЛ-35 № 3, ПС 35/6 ДНС-Ореховская</t>
  </si>
  <si>
    <t>ВЛ-6 №ОД-16 2КТПНУ-(ДНС-Ореховская) АВ-0,4 №9 НКУ-0,4 (АВ-0,4 № 17)</t>
  </si>
  <si>
    <t>КТП-6/0,4 кВ кустовых площадок, отходящие АВ-0,4 кВ                                                          (ПС 110/35/6 кВ "Ореховская")</t>
  </si>
  <si>
    <t>на нижних контактах отходящих АВ-0,4 кВ в КТП-6/0,4 кВ кустовых площадок бригада №84</t>
  </si>
  <si>
    <t>ПС-110/10/10 Индустриальная</t>
  </si>
  <si>
    <t>[КЛ-10 №316]  ТП-[ЗАО "НВСС"] [АВ-0,4 №5]</t>
  </si>
  <si>
    <t>ПС-110/35/6 Мега ВЛ-35 №1 ПС-35/6 Мега</t>
  </si>
  <si>
    <t xml:space="preserve">ВЛ-6 № 8 КТПН-[250] ВЛ-0,4 №_  Доп. РП-0,4 [АВ-0,4 №1] </t>
  </si>
  <si>
    <t xml:space="preserve">ВЛ-6 № 8 КТПН-[250] ВЛ-0,4 №_  Доп. РП-0,4 [АВ-0,4 №3] </t>
  </si>
  <si>
    <t>РУ-0,4
(КТПН-[ООО "Альфа-Бим"])</t>
  </si>
  <si>
    <t xml:space="preserve">ВРЩ-0,4 </t>
  </si>
  <si>
    <t xml:space="preserve">КТПН 10/0,4 кВ №1
ЗПУ ПР-3
АВ № 2
</t>
  </si>
  <si>
    <t xml:space="preserve">КТПН-10/0,4кВ   № 1 РП-3, 
АВ № 4
</t>
  </si>
  <si>
    <t>РЩ-0,4</t>
  </si>
  <si>
    <t>РУ-0,4
[ввод №1]</t>
  </si>
  <si>
    <t>РУ-0,4
[ввод №2]</t>
  </si>
  <si>
    <t>ШУ1-0,4</t>
  </si>
  <si>
    <t>РЩ-0,4 кВ ЗАО "ЕПРС"</t>
  </si>
  <si>
    <t>РУ-0,4 ТП-[ЗАО "НВСС"]</t>
  </si>
  <si>
    <t>РУ-0,4</t>
  </si>
  <si>
    <t>СЭТ-4ТМ.02.2</t>
  </si>
  <si>
    <t>Меркурий 230
ART</t>
  </si>
  <si>
    <t>Меркурий 230
АМ-02</t>
  </si>
  <si>
    <t>0711123089</t>
  </si>
  <si>
    <t>04073424</t>
  </si>
  <si>
    <t>12020002</t>
  </si>
  <si>
    <t>0623120488</t>
  </si>
  <si>
    <t>2025</t>
  </si>
  <si>
    <t xml:space="preserve">Ханты-Мансийский автономный округ - Югра, г.Нижневартовск  </t>
  </si>
  <si>
    <t xml:space="preserve">Ханты-Мансийский автономный округ - Югра, г. Излучинск  </t>
  </si>
  <si>
    <t>Ханты-Мансийский автономный округ,  Нижневартовский район</t>
  </si>
  <si>
    <t>Ханты-Мансийский автономный округ - Югра, г.Нижневартовск
Западный промышленный узел, панель 13, ул.Индустриальная, д.64а</t>
  </si>
  <si>
    <t>ПСЧ-4ТМ.05МК.04.01</t>
  </si>
  <si>
    <t>Меркурий 230 ART-02 CN</t>
  </si>
  <si>
    <t>Меркурий 230
ART-02 CN</t>
  </si>
  <si>
    <t>1112132592</t>
  </si>
  <si>
    <t>0709110007</t>
  </si>
  <si>
    <t>0711123059</t>
  </si>
  <si>
    <t>22988801</t>
  </si>
  <si>
    <t>22629193</t>
  </si>
  <si>
    <t>Мегионский РЭС</t>
  </si>
  <si>
    <t>трехфазный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</si>
</sst>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topLeftCell="A7" zoomScale="85" zoomScaleNormal="85" workbookViewId="0">
      <selection activeCell="G14" sqref="G14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28" ht="22.5" customHeight="1" x14ac:dyDescent="0.25"/>
    <row r="3" spans="1:28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40" t="s">
        <v>1</v>
      </c>
      <c r="H3" s="34" t="s">
        <v>18</v>
      </c>
      <c r="I3" s="37" t="s">
        <v>12</v>
      </c>
      <c r="J3" s="38"/>
      <c r="K3" s="38"/>
      <c r="L3" s="38"/>
      <c r="M3" s="39"/>
    </row>
    <row r="4" spans="1:28" ht="42.75" x14ac:dyDescent="0.25">
      <c r="A4" s="35"/>
      <c r="B4" s="35"/>
      <c r="C4" s="35"/>
      <c r="D4" s="35"/>
      <c r="E4" s="35"/>
      <c r="F4" s="35"/>
      <c r="G4" s="41"/>
      <c r="H4" s="35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25">
        <v>1</v>
      </c>
      <c r="B6" s="25" t="s">
        <v>17</v>
      </c>
      <c r="C6" s="25"/>
      <c r="D6" s="27" t="s">
        <v>74</v>
      </c>
      <c r="E6" s="28" t="s">
        <v>24</v>
      </c>
      <c r="F6" s="28" t="s">
        <v>26</v>
      </c>
      <c r="G6" s="28" t="s">
        <v>43</v>
      </c>
      <c r="H6" s="25" t="s">
        <v>62</v>
      </c>
      <c r="I6" s="26" t="s">
        <v>20</v>
      </c>
      <c r="J6" s="27" t="s">
        <v>66</v>
      </c>
      <c r="K6" s="27" t="s">
        <v>19</v>
      </c>
      <c r="L6" s="27" t="s">
        <v>69</v>
      </c>
      <c r="M6" s="18" t="s">
        <v>61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60" x14ac:dyDescent="0.25">
      <c r="A7" s="25">
        <f>A6+1</f>
        <v>2</v>
      </c>
      <c r="B7" s="25" t="s">
        <v>17</v>
      </c>
      <c r="C7" s="25"/>
      <c r="D7" s="27" t="s">
        <v>74</v>
      </c>
      <c r="E7" s="28" t="s">
        <v>27</v>
      </c>
      <c r="F7" s="28" t="s">
        <v>28</v>
      </c>
      <c r="G7" s="28" t="s">
        <v>44</v>
      </c>
      <c r="H7" s="25" t="s">
        <v>62</v>
      </c>
      <c r="I7" s="25" t="s">
        <v>75</v>
      </c>
      <c r="J7" s="27" t="s">
        <v>21</v>
      </c>
      <c r="K7" s="27" t="s">
        <v>19</v>
      </c>
      <c r="L7" s="27" t="s">
        <v>70</v>
      </c>
      <c r="M7" s="18" t="s">
        <v>61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75" x14ac:dyDescent="0.25">
      <c r="A8" s="25">
        <v>3</v>
      </c>
      <c r="B8" s="25" t="s">
        <v>17</v>
      </c>
      <c r="C8" s="25"/>
      <c r="D8" s="27" t="s">
        <v>74</v>
      </c>
      <c r="E8" s="28" t="s">
        <v>22</v>
      </c>
      <c r="F8" s="28" t="s">
        <v>29</v>
      </c>
      <c r="G8" s="28" t="s">
        <v>45</v>
      </c>
      <c r="H8" s="25" t="s">
        <v>62</v>
      </c>
      <c r="I8" s="25" t="s">
        <v>75</v>
      </c>
      <c r="J8" s="27" t="s">
        <v>21</v>
      </c>
      <c r="K8" s="27" t="s">
        <v>19</v>
      </c>
      <c r="L8" s="27" t="s">
        <v>71</v>
      </c>
      <c r="M8" s="18" t="s">
        <v>61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60" x14ac:dyDescent="0.25">
      <c r="A9" s="25">
        <v>4</v>
      </c>
      <c r="B9" s="25" t="s">
        <v>17</v>
      </c>
      <c r="C9" s="25"/>
      <c r="D9" s="27" t="s">
        <v>74</v>
      </c>
      <c r="E9" s="28" t="s">
        <v>22</v>
      </c>
      <c r="F9" s="28" t="s">
        <v>30</v>
      </c>
      <c r="G9" s="28" t="s">
        <v>46</v>
      </c>
      <c r="H9" s="25" t="s">
        <v>62</v>
      </c>
      <c r="I9" s="25" t="s">
        <v>75</v>
      </c>
      <c r="J9" s="27" t="s">
        <v>21</v>
      </c>
      <c r="K9" s="27" t="s">
        <v>19</v>
      </c>
      <c r="L9" s="27" t="s">
        <v>57</v>
      </c>
      <c r="M9" s="18" t="s">
        <v>61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5" x14ac:dyDescent="0.25">
      <c r="A10" s="25">
        <v>5</v>
      </c>
      <c r="B10" s="25" t="s">
        <v>17</v>
      </c>
      <c r="C10" s="25"/>
      <c r="D10" s="27"/>
      <c r="E10" s="28" t="s">
        <v>23</v>
      </c>
      <c r="F10" s="28" t="s">
        <v>31</v>
      </c>
      <c r="G10" s="28" t="s">
        <v>47</v>
      </c>
      <c r="H10" s="25" t="s">
        <v>63</v>
      </c>
      <c r="I10" s="26" t="s">
        <v>20</v>
      </c>
      <c r="J10" s="29" t="s">
        <v>54</v>
      </c>
      <c r="K10" s="27" t="s">
        <v>19</v>
      </c>
      <c r="L10" s="27">
        <v>7030112</v>
      </c>
      <c r="M10" s="18" t="s">
        <v>61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5" x14ac:dyDescent="0.25">
      <c r="A11" s="25">
        <v>6</v>
      </c>
      <c r="B11" s="25" t="s">
        <v>17</v>
      </c>
      <c r="C11" s="25"/>
      <c r="D11" s="27" t="s">
        <v>74</v>
      </c>
      <c r="E11" s="28" t="s">
        <v>32</v>
      </c>
      <c r="F11" s="28" t="s">
        <v>33</v>
      </c>
      <c r="G11" s="30" t="s">
        <v>48</v>
      </c>
      <c r="H11" s="25" t="s">
        <v>63</v>
      </c>
      <c r="I11" s="26" t="s">
        <v>20</v>
      </c>
      <c r="J11" s="31" t="s">
        <v>54</v>
      </c>
      <c r="K11" s="27" t="s">
        <v>19</v>
      </c>
      <c r="L11" s="27" t="s">
        <v>58</v>
      </c>
      <c r="M11" s="18" t="s">
        <v>61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25">
        <v>7</v>
      </c>
      <c r="B12" s="25" t="s">
        <v>17</v>
      </c>
      <c r="C12" s="25"/>
      <c r="D12" s="27" t="s">
        <v>74</v>
      </c>
      <c r="E12" s="28" t="s">
        <v>32</v>
      </c>
      <c r="F12" s="28" t="s">
        <v>33</v>
      </c>
      <c r="G12" s="30" t="s">
        <v>49</v>
      </c>
      <c r="H12" s="25" t="s">
        <v>63</v>
      </c>
      <c r="I12" s="26" t="s">
        <v>20</v>
      </c>
      <c r="J12" s="31" t="s">
        <v>54</v>
      </c>
      <c r="K12" s="27" t="s">
        <v>19</v>
      </c>
      <c r="L12" s="27" t="s">
        <v>59</v>
      </c>
      <c r="M12" s="18" t="s">
        <v>61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60" x14ac:dyDescent="0.25">
      <c r="A13" s="25">
        <f t="shared" ref="A13" si="0">A12+1</f>
        <v>8</v>
      </c>
      <c r="B13" s="25" t="s">
        <v>17</v>
      </c>
      <c r="C13" s="25"/>
      <c r="D13" s="27" t="s">
        <v>74</v>
      </c>
      <c r="E13" s="32" t="s">
        <v>34</v>
      </c>
      <c r="F13" s="28" t="s">
        <v>35</v>
      </c>
      <c r="G13" s="28" t="s">
        <v>50</v>
      </c>
      <c r="H13" s="25" t="s">
        <v>64</v>
      </c>
      <c r="I13" s="25" t="s">
        <v>75</v>
      </c>
      <c r="J13" s="27" t="s">
        <v>55</v>
      </c>
      <c r="K13" s="27" t="s">
        <v>19</v>
      </c>
      <c r="L13" s="27" t="s">
        <v>72</v>
      </c>
      <c r="M13" s="18" t="s">
        <v>61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75" x14ac:dyDescent="0.25">
      <c r="A14" s="25">
        <v>9</v>
      </c>
      <c r="B14" s="25" t="s">
        <v>17</v>
      </c>
      <c r="C14" s="25"/>
      <c r="D14" s="27" t="s">
        <v>74</v>
      </c>
      <c r="E14" s="28" t="s">
        <v>36</v>
      </c>
      <c r="F14" s="33" t="s">
        <v>37</v>
      </c>
      <c r="G14" s="27" t="s">
        <v>51</v>
      </c>
      <c r="H14" s="25" t="s">
        <v>64</v>
      </c>
      <c r="I14" s="25" t="s">
        <v>75</v>
      </c>
      <c r="J14" s="27" t="s">
        <v>67</v>
      </c>
      <c r="K14" s="27" t="s">
        <v>19</v>
      </c>
      <c r="L14" s="27" t="s">
        <v>73</v>
      </c>
      <c r="M14" s="18" t="s">
        <v>61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60" x14ac:dyDescent="0.25">
      <c r="A15" s="25">
        <v>10</v>
      </c>
      <c r="B15" s="25" t="s">
        <v>17</v>
      </c>
      <c r="C15" s="25"/>
      <c r="D15" s="27" t="s">
        <v>74</v>
      </c>
      <c r="E15" s="28" t="s">
        <v>38</v>
      </c>
      <c r="F15" s="32" t="s">
        <v>39</v>
      </c>
      <c r="G15" s="28" t="s">
        <v>52</v>
      </c>
      <c r="H15" s="25" t="s">
        <v>65</v>
      </c>
      <c r="I15" s="26" t="s">
        <v>20</v>
      </c>
      <c r="J15" s="27" t="s">
        <v>25</v>
      </c>
      <c r="K15" s="27" t="s">
        <v>19</v>
      </c>
      <c r="L15" s="27" t="s">
        <v>60</v>
      </c>
      <c r="M15" s="18" t="s">
        <v>61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0" x14ac:dyDescent="0.25">
      <c r="A16" s="25">
        <f t="shared" ref="A16" si="1">A15+1</f>
        <v>11</v>
      </c>
      <c r="B16" s="25" t="s">
        <v>17</v>
      </c>
      <c r="C16" s="25"/>
      <c r="D16" s="27" t="s">
        <v>74</v>
      </c>
      <c r="E16" s="28" t="s">
        <v>40</v>
      </c>
      <c r="F16" s="28" t="s">
        <v>41</v>
      </c>
      <c r="G16" s="28" t="s">
        <v>53</v>
      </c>
      <c r="H16" s="25" t="s">
        <v>64</v>
      </c>
      <c r="I16" s="25" t="s">
        <v>75</v>
      </c>
      <c r="J16" s="27" t="s">
        <v>56</v>
      </c>
      <c r="K16" s="27">
        <v>0.4</v>
      </c>
      <c r="L16" s="27">
        <v>21721972</v>
      </c>
      <c r="M16" s="18" t="s">
        <v>61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0" x14ac:dyDescent="0.25">
      <c r="A17" s="25">
        <v>12</v>
      </c>
      <c r="B17" s="25" t="s">
        <v>17</v>
      </c>
      <c r="C17" s="25"/>
      <c r="D17" s="27" t="s">
        <v>74</v>
      </c>
      <c r="E17" s="28" t="s">
        <v>40</v>
      </c>
      <c r="F17" s="28" t="s">
        <v>42</v>
      </c>
      <c r="G17" s="28" t="s">
        <v>53</v>
      </c>
      <c r="H17" s="25" t="s">
        <v>64</v>
      </c>
      <c r="I17" s="25" t="s">
        <v>75</v>
      </c>
      <c r="J17" s="27" t="s">
        <v>68</v>
      </c>
      <c r="K17" s="27">
        <v>0.4</v>
      </c>
      <c r="L17" s="27">
        <v>22601978</v>
      </c>
      <c r="M17" s="18" t="s">
        <v>61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5">
      <c r="E18" s="2"/>
      <c r="AB18"/>
    </row>
    <row r="19" spans="1:28" x14ac:dyDescent="0.25">
      <c r="E19" s="2"/>
      <c r="AB19"/>
    </row>
    <row r="20" spans="1:28" x14ac:dyDescent="0.25">
      <c r="E20" s="2"/>
      <c r="AB20"/>
    </row>
    <row r="21" spans="1:28" x14ac:dyDescent="0.25">
      <c r="E21" s="2"/>
      <c r="AB21"/>
    </row>
    <row r="22" spans="1:28" x14ac:dyDescent="0.25">
      <c r="E22" s="2"/>
      <c r="AB22"/>
    </row>
    <row r="23" spans="1:28" x14ac:dyDescent="0.25">
      <c r="E23" s="2"/>
      <c r="AB23"/>
    </row>
    <row r="24" spans="1:28" x14ac:dyDescent="0.25">
      <c r="E24" s="2"/>
      <c r="AB24"/>
    </row>
    <row r="25" spans="1:28" x14ac:dyDescent="0.25">
      <c r="E25" s="2"/>
      <c r="AB25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</sheetData>
  <autoFilter ref="A5:AB17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B1"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27" ht="22.5" customHeight="1" x14ac:dyDescent="0.25"/>
    <row r="3" spans="1:27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34" t="s">
        <v>10</v>
      </c>
      <c r="H3" s="37" t="s">
        <v>12</v>
      </c>
      <c r="I3" s="38"/>
      <c r="J3" s="38"/>
      <c r="K3" s="38"/>
      <c r="L3" s="39"/>
    </row>
    <row r="4" spans="1:27" ht="42.75" x14ac:dyDescent="0.25">
      <c r="A4" s="35"/>
      <c r="B4" s="35"/>
      <c r="C4" s="35"/>
      <c r="D4" s="35"/>
      <c r="E4" s="35"/>
      <c r="F4" s="35"/>
      <c r="G4" s="35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2"/>
      <c r="E14" s="42"/>
      <c r="F14" s="42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6" t="s">
        <v>8</v>
      </c>
      <c r="C1" s="36"/>
      <c r="D1" s="36"/>
      <c r="E1" s="36"/>
      <c r="F1" s="36"/>
      <c r="G1" s="36"/>
      <c r="H1" s="36"/>
      <c r="I1" s="36"/>
      <c r="J1" s="36"/>
      <c r="K1" s="36"/>
    </row>
    <row r="2" spans="1:26" ht="22.5" customHeight="1" x14ac:dyDescent="0.25"/>
    <row r="3" spans="1:26" ht="57" customHeight="1" x14ac:dyDescent="0.25">
      <c r="A3" s="34" t="s">
        <v>13</v>
      </c>
      <c r="B3" s="34" t="s">
        <v>2</v>
      </c>
      <c r="C3" s="34" t="s">
        <v>7</v>
      </c>
      <c r="D3" s="34" t="s">
        <v>0</v>
      </c>
      <c r="E3" s="34" t="s">
        <v>4</v>
      </c>
      <c r="F3" s="34" t="s">
        <v>3</v>
      </c>
      <c r="G3" s="37" t="s">
        <v>12</v>
      </c>
      <c r="H3" s="38"/>
      <c r="I3" s="38"/>
      <c r="J3" s="38"/>
      <c r="K3" s="39"/>
    </row>
    <row r="4" spans="1:26" ht="42.75" x14ac:dyDescent="0.25">
      <c r="A4" s="35"/>
      <c r="B4" s="35"/>
      <c r="C4" s="35"/>
      <c r="D4" s="35"/>
      <c r="E4" s="35"/>
      <c r="F4" s="35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3"/>
      <c r="C14" s="44"/>
      <c r="D14" s="45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2022-01-20T12:49:44Z</dcterms:modified>
</cp:coreProperties>
</file>